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III" sheetId="1" state="visible" r:id="rId2"/>
  </sheets>
  <definedNames>
    <definedName function="false" hidden="false" name="aaa" vbProcedure="false">#REF!</definedName>
    <definedName function="false" hidden="false" name="aREA1" vbProcedure="false">#REF!</definedName>
    <definedName function="false" hidden="false" name="area2" vbProcedure="false">#REF!</definedName>
    <definedName function="false" hidden="false" name="Area3" vbProcedure="false">#REF!</definedName>
    <definedName function="false" hidden="false" name="Area4" vbProcedure="false">#REF!</definedName>
    <definedName function="false" hidden="false" name="Area_2" vbProcedure="false">#REF!</definedName>
    <definedName function="false" hidden="false" name="CDCDCDCDC" vbProcedure="false">#REF!</definedName>
    <definedName function="false" hidden="false" name="CPMF" vbProcedure="false">#REF!</definedName>
    <definedName function="false" hidden="false" name="eaea" vbProcedure="false">#REF!</definedName>
    <definedName function="false" hidden="false" name="Excel_BuiltIn_Print_Area" vbProcedure="false">#REF!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11" vbProcedure="false">#REF!</definedName>
    <definedName function="false" hidden="false" name="Excel_BuiltIn_Print_Area_12" vbProcedure="false">#REF!</definedName>
    <definedName function="false" hidden="false" name="Excel_BuiltIn_Print_Area_1_1" vbProcedure="false">#REF!</definedName>
    <definedName function="false" hidden="false" name="Excel_BuiltIn_Print_Area_1_1_1" vbProcedure="false">#REF!</definedName>
    <definedName function="false" hidden="false" name="Excel_BuiltIn_Print_Area_1_1_1_1" vbProcedure="false">#REF!</definedName>
    <definedName function="false" hidden="false" name="Excel_BuiltIn_Print_Area_1_1_2" vbProcedure="false">#REF!</definedName>
    <definedName function="false" hidden="false" name="Excel_BuiltIn_Print_Area_1_1_4" vbProcedure="false">#REF!</definedName>
    <definedName function="false" hidden="false" name="Excel_BuiltIn_Print_Area_2" vbProcedure="false">#REF!</definedName>
    <definedName function="false" hidden="false" name="Excel_BuiltIn_Print_Area_2_1" vbProcedure="false">#REF!</definedName>
    <definedName function="false" hidden="false" name="Excel_BuiltIn_Print_Area_2_1_1" vbProcedure="false">#REF!</definedName>
    <definedName function="false" hidden="false" name="Excel_BuiltIn_Print_Area_3_1" vbProcedure="false">#REF!</definedName>
    <definedName function="false" hidden="false" name="Excel_BuiltIn_Print_Area_5_1" vbProcedure="false">#REF!</definedName>
    <definedName function="false" hidden="false" name="Excel_BuiltIn_Print_Area_5_1_2" vbProcedure="false">#REF!</definedName>
    <definedName function="false" hidden="false" name="Excel_BuiltIn_Print_Area_5_1_4" vbProcedure="false">#REF!</definedName>
    <definedName function="false" hidden="false" name="Excel_BuiltIn_Print_Area_9" vbProcedure="false">#REF!</definedName>
    <definedName function="false" hidden="false" name="Excel_um" vbProcedure="false">#REF!</definedName>
    <definedName function="false" hidden="false" name="fdf" vbProcedure="false">#REF!</definedName>
    <definedName function="false" hidden="false" name="Pintor" vbProcedure="false">#REF!</definedName>
    <definedName function="false" hidden="false" name="Pintor1" vbProcedure="false">#REF!</definedName>
    <definedName function="false" hidden="false" name="QWQWQ" vbProcedure="false">#REF!</definedName>
    <definedName function="false" hidden="false" name="QWQWQW" vbProcedure="false">#REF!</definedName>
    <definedName function="false" hidden="false" name="SS" vbProcedure="false">#REF!</definedName>
    <definedName function="false" hidden="false" name="teste" vbProcedure="false">#REF!</definedName>
    <definedName function="false" hidden="false" name="um" vbProcedure="false">#REF!</definedName>
    <definedName function="false" hidden="false" name="w" vbProcedure="false">#REF!</definedName>
    <definedName function="false" hidden="false" name="_10Excel_BuiltIn_Print_Area_4_1" vbProcedure="false">#REF!</definedName>
    <definedName function="false" hidden="false" name="_13Excel_BuiltIn_Print_Area_5_1" vbProcedure="false">#REF!</definedName>
    <definedName function="false" hidden="false" name="_14Excel_BuiltIn_Print_Area_5_1_1" vbProcedure="false">#REF!</definedName>
    <definedName function="false" hidden="false" name="_16Excel_BuiltIn_Print_Area_7_1" vbProcedure="false">#REF!</definedName>
    <definedName function="false" hidden="false" name="_16Excel_Builtn_Pinrt_Area_7_2" vbProcedure="false">#REF!</definedName>
    <definedName function="false" hidden="false" name="_17Excel_BuiltIn_Print_Area_9_1" vbProcedure="false">#REF!</definedName>
    <definedName function="false" hidden="false" name="_1Excel_BuiltIn_Print_Area_1_1" vbProcedure="false">#REF!</definedName>
    <definedName function="false" hidden="false" name="_1Excel_BuiltIn_Print_Area_2_1" vbProcedure="false">#REF!</definedName>
    <definedName function="false" hidden="false" name="_2Excel_BuiltIn_Print_Area_1_1_1" vbProcedure="false">#REF!</definedName>
    <definedName function="false" hidden="false" name="_2Excel_BuiltIn_Print_Area_3_1" vbProcedure="false">#REF!</definedName>
    <definedName function="false" hidden="false" name="_4Excel_BuiltIn_Print_Area_2_1" vbProcedure="false">#REF!</definedName>
    <definedName function="false" hidden="false" name="_5Excel_BuiltIn_Print_Area_2_1_1" vbProcedure="false">#REF!</definedName>
    <definedName function="false" hidden="false" name="_6Excel_BuiltIn_Print_Area_2_1_1_1" vbProcedure="false">#REF!</definedName>
    <definedName function="false" hidden="false" name="_7Excel_BuiltIn_Print_Area_3_1" vbProcedure="false">#REF!</definedName>
    <definedName function="false" hidden="false" name="_8Excel_BuiltIn_Print_Area_3_1_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<sst xmlns="http://schemas.openxmlformats.org/spreadsheetml/2006/main" count="137" uniqueCount="73">
  <si>
    <t xml:space="preserve">ANEXO III – Planilha de Custos e Formação de Preços</t>
  </si>
  <si>
    <t xml:space="preserve">Item</t>
  </si>
  <si>
    <t xml:space="preserve">Descrição Resumida</t>
  </si>
  <si>
    <t xml:space="preserve">APARELHOS</t>
  </si>
  <si>
    <t xml:space="preserve">Unidade de Medida</t>
  </si>
  <si>
    <t xml:space="preserve">Quantidade de Aparelhos (A)</t>
  </si>
  <si>
    <t xml:space="preserve">Valor unitário máximo
(B)</t>
  </si>
  <si>
    <t xml:space="preserve">Valor total máximo (C=AxB)</t>
  </si>
  <si>
    <r>
      <rPr>
        <b val="true"/>
        <sz val="11"/>
        <color rgb="FF00000A"/>
        <rFont val="Calibri"/>
        <family val="2"/>
        <charset val="1"/>
      </rPr>
      <t xml:space="preserve">Manutenção preventiva: </t>
    </r>
    <r>
      <rPr>
        <sz val="11"/>
        <color rgb="FF00000A"/>
        <rFont val="Calibri"/>
        <family val="2"/>
        <charset val="1"/>
      </rPr>
      <t xml:space="preserve">Frequência anual
</t>
    </r>
    <r>
      <rPr>
        <b val="true"/>
        <sz val="11"/>
        <color rgb="FF00000A"/>
        <rFont val="Calibri"/>
        <family val="2"/>
        <charset val="1"/>
      </rPr>
      <t xml:space="preserve">Manutenção Corretiva: </t>
    </r>
    <r>
      <rPr>
        <sz val="11"/>
        <color rgb="FF00000A"/>
        <rFont val="Calibri"/>
        <family val="2"/>
        <charset val="1"/>
      </rPr>
      <t xml:space="preserve">probabilidade de ocorrência anual </t>
    </r>
    <r>
      <rPr>
        <b val="true"/>
        <sz val="11"/>
        <color rgb="FF00000A"/>
        <rFont val="Calibri"/>
        <family val="2"/>
        <charset val="1"/>
      </rPr>
      <t xml:space="preserve">(E)
Instalação e Desinstalação: </t>
    </r>
    <r>
      <rPr>
        <sz val="11"/>
        <color rgb="FF00000A"/>
        <rFont val="Calibri"/>
        <family val="2"/>
        <charset val="1"/>
      </rPr>
      <t xml:space="preserve">limite anual</t>
    </r>
  </si>
  <si>
    <t xml:space="preserve">Valor global máximo (D=CxE)</t>
  </si>
  <si>
    <r>
      <rPr>
        <sz val="11"/>
        <color rgb="FF000000"/>
        <rFont val="Calibri"/>
        <family val="2"/>
        <charset val="1"/>
      </rPr>
      <t xml:space="preserve">SERVIÇO DE MANUTENÇÃO </t>
    </r>
    <r>
      <rPr>
        <b val="true"/>
        <sz val="11"/>
        <color rgb="FF000000"/>
        <rFont val="Calibri"/>
        <family val="0"/>
        <charset val="1"/>
      </rPr>
      <t xml:space="preserve">PREVENTIVA</t>
    </r>
  </si>
  <si>
    <t xml:space="preserve">CONDICIONADOR DE AR JANELA 7.500 a 18.000 BTUS</t>
  </si>
  <si>
    <t xml:space="preserve">Unidade</t>
  </si>
  <si>
    <r>
      <rPr>
        <b val="true"/>
        <sz val="11"/>
        <color rgb="FF000000"/>
        <rFont val="Calibri"/>
        <family val="0"/>
        <charset val="1"/>
      </rPr>
      <t xml:space="preserve">Atenção: você deve preencher SOMENTE as células pintadas de </t>
    </r>
    <r>
      <rPr>
        <sz val="11"/>
        <color rgb="FF00FFFF"/>
        <rFont val="Calibri"/>
        <family val="0"/>
        <charset val="1"/>
      </rPr>
      <t xml:space="preserve">AZUL</t>
    </r>
    <r>
      <rPr>
        <b val="true"/>
        <sz val="11"/>
        <color rgb="FF000000"/>
        <rFont val="Calibri"/>
        <family val="0"/>
        <charset val="1"/>
      </rPr>
      <t xml:space="preserve"> com o seu preço. As demais células contêm fórmulas que NÃO DEVEM SER ALTERADAS.</t>
    </r>
  </si>
  <si>
    <t xml:space="preserve">CONDICIONADOR DE AR SPLIT (INVERTER/CONVENC.) 9.000 a 18.000 BTUS</t>
  </si>
  <si>
    <t xml:space="preserve">CONDICIONADOR DE AR SPLIT (INVERTER/CONVENC.) 22.000 a 24.000 BTUS</t>
  </si>
  <si>
    <t xml:space="preserve">CONDICIONADOR DE AR SPLIT (INVERTER/CONVENC.) 36.000 BTUS</t>
  </si>
  <si>
    <t xml:space="preserve">CONDICIONADOR DE AR SPLIT (INVERTER/CONVENC.) 48.000 a 60.000 BTUS</t>
  </si>
  <si>
    <r>
      <rPr>
        <sz val="11"/>
        <color rgb="FF000000"/>
        <rFont val="Calibri"/>
        <family val="2"/>
        <charset val="1"/>
      </rPr>
      <t xml:space="preserve">SERVIÇO DE MANUTENÇÃO </t>
    </r>
    <r>
      <rPr>
        <b val="true"/>
        <sz val="11"/>
        <color rgb="FF000000"/>
        <rFont val="Calibri"/>
        <family val="0"/>
        <charset val="1"/>
      </rPr>
      <t xml:space="preserve">CORRETIVA</t>
    </r>
  </si>
  <si>
    <r>
      <rPr>
        <sz val="11"/>
        <color rgb="FF000000"/>
        <rFont val="Calibri"/>
        <family val="2"/>
        <charset val="1"/>
      </rPr>
      <t xml:space="preserve">SERVIÇO DE </t>
    </r>
    <r>
      <rPr>
        <b val="true"/>
        <sz val="11"/>
        <color rgb="FF000000"/>
        <rFont val="Calibri"/>
        <family val="0"/>
        <charset val="1"/>
      </rPr>
      <t xml:space="preserve">INSTALAÇÃO OU DESINSTALAÇÃO</t>
    </r>
    <r>
      <rPr>
        <sz val="11"/>
        <color rgb="FF000000"/>
        <rFont val="Calibri"/>
        <family val="0"/>
        <charset val="1"/>
      </rPr>
      <t xml:space="preserve"> </t>
    </r>
  </si>
  <si>
    <t xml:space="preserve">Total</t>
  </si>
  <si>
    <t xml:space="preserve">PEÇAS REPOSIÇÃO - ALTO CUSTO - APARELHO 7.000 BTUS ATÉ 36.000 BTUS – SPLIT</t>
  </si>
  <si>
    <t xml:space="preserve">% estimada de necessidade de troca dos componentes – anual (B)</t>
  </si>
  <si>
    <t xml:space="preserve">Valor unitário máximo (B)</t>
  </si>
  <si>
    <t xml:space="preserve">Valor total estimado – anual (C=AxB)</t>
  </si>
  <si>
    <t xml:space="preserve">Placa Mãe – condensador - aparelho ar condicionado split/inverter/janela (7.500 BTUS ATÉ 36.000 BTUS)</t>
  </si>
  <si>
    <t xml:space="preserve">Placa Mãe –evaporadora - aparelho ar condicionado split/inverter/janela (7.500 BTUS ATÉ 36.000 BTUS)</t>
  </si>
  <si>
    <t xml:space="preserve">Sensor de Degelo - aparelho ar condicionado split/inverter/janela (7.500 BTUS ATÉ 36.000 BTUS)</t>
  </si>
  <si>
    <t xml:space="preserve">Sensor de Temperatura - aparelho ar condicionado split/inverter/janela (7.500 BTUS ATÉ 36.000 BTUS)</t>
  </si>
  <si>
    <t xml:space="preserve">Ventilador Condensadora - aparelho ar condicionado split/inverter/janela (7.500 BTUS ATÉ 36.000 BTUS)</t>
  </si>
  <si>
    <t xml:space="preserve">Turbina da Evaporadora - aparelho ar condicionado split/inverter/janela (7.500 BTUS ATÉ 36.000 BTUS)</t>
  </si>
  <si>
    <t xml:space="preserve">Compressor - aparelho ar condicionado split/inverter/janela (7.500 BTUS ATÉ 36.000 BTUS)</t>
  </si>
  <si>
    <t xml:space="preserve">Chave Contatora - aparelho ar condicionado split/inverter/janela (7.500 BTUS ATÉ 36.000 BTUS)</t>
  </si>
  <si>
    <t xml:space="preserve">Motor Swing - aparelho ar condicionado split/inverter/janela (7.500 BTUS ATÉ 36.000 BTUS)</t>
  </si>
  <si>
    <t xml:space="preserve">Hélice - aparelho ar condicionado split split/inverter/janela (7.500 BTUS ATÉ 36.000 BTUS)</t>
  </si>
  <si>
    <t xml:space="preserve">Capacitor - aparelho ar condicionado split/inverter/janela (7.500 BTUS ATÉ 36.000 BTUS)</t>
  </si>
  <si>
    <t xml:space="preserve">Placa Receptora - aparelho ar condicionado split/inverter/janela (7.500 BTUS ATÉ 36.000 BTUS)</t>
  </si>
  <si>
    <t xml:space="preserve">Pressostato de Alta Pressão - aparelho ar condicionado split/inverter/janela (7.500 BTUS ATÉ 36.000 BTUS)</t>
  </si>
  <si>
    <t xml:space="preserve">Pressostato de Baixa Pressão - aparelho ar condicionado split/inverter/janela (7.500 BTUS ATÉ 36.000 BTUS)</t>
  </si>
  <si>
    <t xml:space="preserve">PEÇAS REPOSIÇÃO - ALTO CUSTO - APARELHO 48.000 BTUS a 60.000 BTUS - SPLIT</t>
  </si>
  <si>
    <t xml:space="preserve">Quantidade estimada anual²</t>
  </si>
  <si>
    <t xml:space="preserve">Placa Mãe – condensador - aparelho ar condicionado split 48.000 BTUS ATÉ 60.000 BTUS</t>
  </si>
  <si>
    <t xml:space="preserve">Placa Mãe –evaporadora - aparelho ar condicionado split 48.000 BTUS ATÉ 60.000 BTUS</t>
  </si>
  <si>
    <t xml:space="preserve">Sensor de Degelo - aparelho ar condicionado split 48.000 BTUS  ATÉ 60.000 BTUS</t>
  </si>
  <si>
    <t xml:space="preserve">Sensor de Temperatura - aparelho ar condicionado split 48.000 BTUS ATÉ 60.000 BTUS</t>
  </si>
  <si>
    <t xml:space="preserve">Ventilador Condensadora - aparelho ar condicionado split 48.000 BTUS ATÉ 60.000 BTUS</t>
  </si>
  <si>
    <t xml:space="preserve">Turbina da Evaporadora - aparelho ar condicionado split 48.000 BTUS ATÉ 60.000 BTUS</t>
  </si>
  <si>
    <t xml:space="preserve">Compressor - aparelho ar condicionado split 48.000 BTUS ATÉ 60.000 BTUS</t>
  </si>
  <si>
    <t xml:space="preserve">Chave Contatora - aparelho ar condicionado split 48.000 BTUS ATÉ 60.000 BTUS</t>
  </si>
  <si>
    <t xml:space="preserve">Motor Swing - aparelho ar condicionado split  48.000 BTUS ATÉ 60.000 BTUS</t>
  </si>
  <si>
    <t xml:space="preserve"> Hélice - aparelho ar condicionado split 48000 BTUS ATÉ 60.000 BTUS</t>
  </si>
  <si>
    <t xml:space="preserve">Capacitor - aparelho ar condicionado split  48.000 BTUS ATÉ 60.000 BTUS</t>
  </si>
  <si>
    <t xml:space="preserve">Placa Receptora - aparelho ar condicionado split  48.000 BTUS ATÉ 60.000 BTUS</t>
  </si>
  <si>
    <t xml:space="preserve">Pressostato de Alta Pressão - aparelho ar condicionado split 48.000 BTUS ATÉ 60.000 BTUS</t>
  </si>
  <si>
    <t xml:space="preserve">Pressostato de Baixa Pressão - aparelho ar condicionado split 48.000 BTUS ATÉ 60.000 BTUS</t>
  </si>
  <si>
    <t xml:space="preserve">PEÇAS REPOSIÇÃO – UNIVERSAL</t>
  </si>
  <si>
    <t xml:space="preserve">Controle remoto</t>
  </si>
  <si>
    <t xml:space="preserve">RESUMO – valor estimado global</t>
  </si>
  <si>
    <t xml:space="preserve">ID</t>
  </si>
  <si>
    <t xml:space="preserve">Descrição</t>
  </si>
  <si>
    <t xml:space="preserve">Valor global estimado</t>
  </si>
  <si>
    <t xml:space="preserve">Manutenções preventivas</t>
  </si>
  <si>
    <t xml:space="preserve">Manutenções corretivas</t>
  </si>
  <si>
    <t xml:space="preserve">Instalação/desinstalação</t>
  </si>
  <si>
    <t xml:space="preserve">Troca de peças</t>
  </si>
  <si>
    <t xml:space="preserve">Total estimado da contratação</t>
  </si>
  <si>
    <t xml:space="preserve">Nº 00006/2018</t>
  </si>
  <si>
    <t xml:space="preserve">Prefeitura Municipal de Terra Nova do Norte – MT</t>
  </si>
  <si>
    <t xml:space="preserve">76/2020</t>
  </si>
  <si>
    <t xml:space="preserve">01/2019</t>
  </si>
  <si>
    <t xml:space="preserve">PREFEITURA MUNICIPAL DE VERA – MT</t>
  </si>
  <si>
    <t xml:space="preserve">43/2021</t>
  </si>
  <si>
    <t xml:space="preserve">MEDIANA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</si>
</sst>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;#,##0.00\ ;\-#\ ;@\ "/>
    <numFmt numFmtId="166" formatCode="#,##0"/>
    <numFmt numFmtId="167" formatCode="[$R$-416]\ #,##0.00;[RED]\-[$R$-416]\ #,##0.00"/>
    <numFmt numFmtId="168" formatCode="0%"/>
    <numFmt numFmtId="169" formatCode="hh\:mm"/>
    <numFmt numFmtId="170" formatCode="0.00%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A"/>
      <name val="Calibri"/>
      <family val="2"/>
      <charset val="1"/>
    </font>
    <font>
      <sz val="11"/>
      <color rgb="FF00000A"/>
      <name val="Calibri"/>
      <family val="2"/>
      <charset val="1"/>
    </font>
    <font>
      <b val="true"/>
      <sz val="11"/>
      <color rgb="FF000000"/>
      <name val="Calibri"/>
      <family val="0"/>
      <charset val="1"/>
    </font>
    <font>
      <sz val="10"/>
      <color rgb="FF000000"/>
      <name val="Arial"/>
      <family val="2"/>
      <charset val="1"/>
    </font>
    <font>
      <sz val="11"/>
      <color rgb="FF00FFFF"/>
      <name val="Calibri"/>
      <family val="0"/>
      <charset val="1"/>
    </font>
    <font>
      <sz val="11"/>
      <color rgb="FF000000"/>
      <name val="Calibri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2BD0D2"/>
        <bgColor rgb="FF3FBDBE"/>
      </patternFill>
    </fill>
    <fill>
      <patternFill patternType="solid">
        <fgColor rgb="FFCCCCCC"/>
        <bgColor rgb="FFDDDDDD"/>
      </patternFill>
    </fill>
    <fill>
      <patternFill patternType="solid">
        <fgColor rgb="FF00FFFF"/>
        <bgColor rgb="FF00FFFF"/>
      </patternFill>
    </fill>
    <fill>
      <patternFill patternType="solid">
        <fgColor rgb="FFBE7E3F"/>
        <bgColor rgb="FF808080"/>
      </patternFill>
    </fill>
    <fill>
      <patternFill patternType="solid">
        <fgColor rgb="FFF2F2F2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5E0B4"/>
        <bgColor rgb="FFCCCCCC"/>
      </patternFill>
    </fill>
    <fill>
      <patternFill patternType="solid">
        <fgColor rgb="FF3FBDBE"/>
        <bgColor rgb="FF2BD0D2"/>
      </patternFill>
    </fill>
    <fill>
      <patternFill patternType="solid">
        <fgColor rgb="FFDDDDDD"/>
        <bgColor rgb="FFCCCC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4" borderId="1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5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6" borderId="1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6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5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1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BE7E3F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2BD0D2"/>
      <rgbColor rgb="FF99CC00"/>
      <rgbColor rgb="FFFFCC00"/>
      <rgbColor rgb="FFFF9900"/>
      <rgbColor rgb="FFFF6600"/>
      <rgbColor rgb="FF666699"/>
      <rgbColor rgb="FF969696"/>
      <rgbColor rgb="FF003366"/>
      <rgbColor rgb="FF3FBDBE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O1048576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B4" activeCellId="0" sqref="B4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5.28"/>
    <col collapsed="false" customWidth="true" hidden="false" outlineLevel="0" max="3" min="3" style="1" width="21.57"/>
    <col collapsed="false" customWidth="true" hidden="false" outlineLevel="0" max="4" min="4" style="1" width="48.08"/>
    <col collapsed="false" customWidth="true" hidden="false" outlineLevel="0" max="5" min="5" style="1" width="13.06"/>
    <col collapsed="false" customWidth="true" hidden="false" outlineLevel="0" max="6" min="6" style="1" width="11.86"/>
    <col collapsed="false" customWidth="true" hidden="false" outlineLevel="0" max="7" min="7" style="1" width="15.15"/>
    <col collapsed="false" customWidth="true" hidden="false" outlineLevel="0" max="8" min="8" style="1" width="13.57"/>
    <col collapsed="false" customWidth="true" hidden="false" outlineLevel="0" max="9" min="9" style="1" width="13.7"/>
    <col collapsed="false" customWidth="true" hidden="false" outlineLevel="0" max="10" min="10" style="1" width="16.14"/>
    <col collapsed="false" customWidth="true" hidden="false" outlineLevel="0" max="11" min="11" style="1" width="12.14"/>
    <col collapsed="false" customWidth="false" hidden="false" outlineLevel="0" max="1024" min="12" style="1" width="8.86"/>
  </cols>
  <sheetData>
    <row r="1" customFormat="false" ht="6.95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</row>
    <row r="2" customFormat="false" ht="6.95" hidden="false" customHeight="true" outlineLevel="0" collapsed="false">
      <c r="B2" s="2"/>
      <c r="C2" s="2"/>
      <c r="D2" s="2"/>
      <c r="E2" s="2"/>
      <c r="F2" s="2"/>
      <c r="G2" s="2"/>
      <c r="H2" s="2"/>
      <c r="I2" s="2"/>
      <c r="J2" s="2"/>
    </row>
    <row r="3" customFormat="false" ht="9.75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135.8" hidden="false" customHeight="false" outlineLevel="0" collapsed="false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customFormat="false" ht="21.6" hidden="false" customHeight="true" outlineLevel="0" collapsed="false">
      <c r="B5" s="4" t="n">
        <v>1</v>
      </c>
      <c r="C5" s="4" t="s">
        <v>10</v>
      </c>
      <c r="D5" s="5" t="s">
        <v>11</v>
      </c>
      <c r="E5" s="4" t="s">
        <v>12</v>
      </c>
      <c r="F5" s="4" t="n">
        <v>13</v>
      </c>
      <c r="G5" s="6"/>
      <c r="H5" s="7" t="n">
        <f aca="false">G5*F5</f>
        <v>0</v>
      </c>
      <c r="I5" s="8" t="n">
        <v>4</v>
      </c>
      <c r="J5" s="9" t="n">
        <f aca="false">H5*I5</f>
        <v>0</v>
      </c>
      <c r="K5" s="10" t="s">
        <v>13</v>
      </c>
      <c r="L5" s="10"/>
      <c r="M5" s="10"/>
      <c r="N5" s="10"/>
    </row>
    <row r="6" customFormat="false" ht="26.85" hidden="false" customHeight="true" outlineLevel="0" collapsed="false">
      <c r="B6" s="4" t="n">
        <f aca="false">B5+1</f>
        <v>2</v>
      </c>
      <c r="C6" s="4"/>
      <c r="D6" s="5" t="s">
        <v>14</v>
      </c>
      <c r="E6" s="4" t="s">
        <v>12</v>
      </c>
      <c r="F6" s="4" t="n">
        <v>24</v>
      </c>
      <c r="G6" s="6"/>
      <c r="H6" s="7" t="n">
        <f aca="false">G6*F6</f>
        <v>0</v>
      </c>
      <c r="I6" s="8" t="n">
        <v>4</v>
      </c>
      <c r="J6" s="9" t="n">
        <f aca="false">H6*I6</f>
        <v>0</v>
      </c>
      <c r="K6" s="10"/>
      <c r="L6" s="10"/>
      <c r="M6" s="10"/>
      <c r="N6" s="10"/>
    </row>
    <row r="7" customFormat="false" ht="26.1" hidden="false" customHeight="true" outlineLevel="0" collapsed="false">
      <c r="B7" s="4" t="n">
        <f aca="false">B6+1</f>
        <v>3</v>
      </c>
      <c r="C7" s="4"/>
      <c r="D7" s="5" t="s">
        <v>15</v>
      </c>
      <c r="E7" s="4" t="s">
        <v>12</v>
      </c>
      <c r="F7" s="4" t="n">
        <v>8</v>
      </c>
      <c r="G7" s="6"/>
      <c r="H7" s="7" t="n">
        <f aca="false">G7*F7</f>
        <v>0</v>
      </c>
      <c r="I7" s="8" t="n">
        <v>4</v>
      </c>
      <c r="J7" s="9" t="n">
        <f aca="false">H7*I7</f>
        <v>0</v>
      </c>
      <c r="K7" s="10"/>
      <c r="L7" s="10"/>
      <c r="M7" s="10"/>
      <c r="N7" s="10"/>
    </row>
    <row r="8" customFormat="false" ht="32.8" hidden="false" customHeight="true" outlineLevel="0" collapsed="false">
      <c r="B8" s="4" t="n">
        <f aca="false">B7+1</f>
        <v>4</v>
      </c>
      <c r="C8" s="4"/>
      <c r="D8" s="5" t="s">
        <v>16</v>
      </c>
      <c r="E8" s="4" t="s">
        <v>12</v>
      </c>
      <c r="F8" s="4" t="n">
        <v>5</v>
      </c>
      <c r="G8" s="6"/>
      <c r="H8" s="7" t="n">
        <f aca="false">G8*F8</f>
        <v>0</v>
      </c>
      <c r="I8" s="8" t="n">
        <v>4</v>
      </c>
      <c r="J8" s="9" t="n">
        <f aca="false">H8*I8</f>
        <v>0</v>
      </c>
      <c r="K8" s="10"/>
      <c r="L8" s="10"/>
      <c r="M8" s="10"/>
      <c r="N8" s="10"/>
    </row>
    <row r="9" customFormat="false" ht="30.55" hidden="false" customHeight="true" outlineLevel="0" collapsed="false">
      <c r="B9" s="4" t="n">
        <f aca="false">B8+1</f>
        <v>5</v>
      </c>
      <c r="C9" s="4"/>
      <c r="D9" s="5" t="s">
        <v>17</v>
      </c>
      <c r="E9" s="4" t="s">
        <v>12</v>
      </c>
      <c r="F9" s="4" t="n">
        <v>46</v>
      </c>
      <c r="G9" s="6"/>
      <c r="H9" s="7" t="n">
        <f aca="false">G9*F9</f>
        <v>0</v>
      </c>
      <c r="I9" s="8" t="n">
        <v>4</v>
      </c>
      <c r="J9" s="9" t="n">
        <f aca="false">H9*I9</f>
        <v>0</v>
      </c>
      <c r="K9" s="10"/>
      <c r="L9" s="10"/>
      <c r="M9" s="10"/>
      <c r="N9" s="10"/>
    </row>
    <row r="10" customFormat="false" ht="19.4" hidden="false" customHeight="true" outlineLevel="0" collapsed="false">
      <c r="B10" s="4" t="n">
        <f aca="false">B9+1</f>
        <v>6</v>
      </c>
      <c r="C10" s="11" t="s">
        <v>18</v>
      </c>
      <c r="D10" s="5" t="s">
        <v>11</v>
      </c>
      <c r="E10" s="4" t="s">
        <v>12</v>
      </c>
      <c r="F10" s="4" t="n">
        <v>13</v>
      </c>
      <c r="G10" s="6"/>
      <c r="H10" s="7" t="n">
        <f aca="false">G10*F10</f>
        <v>0</v>
      </c>
      <c r="I10" s="12" t="n">
        <v>0.33</v>
      </c>
      <c r="J10" s="13" t="n">
        <f aca="false">H10</f>
        <v>0</v>
      </c>
      <c r="K10" s="10"/>
      <c r="L10" s="10"/>
      <c r="M10" s="10"/>
      <c r="N10" s="10"/>
    </row>
    <row r="11" customFormat="false" ht="27.6" hidden="false" customHeight="true" outlineLevel="0" collapsed="false">
      <c r="B11" s="4" t="n">
        <f aca="false">B10+1</f>
        <v>7</v>
      </c>
      <c r="C11" s="11"/>
      <c r="D11" s="5" t="s">
        <v>14</v>
      </c>
      <c r="E11" s="4" t="s">
        <v>12</v>
      </c>
      <c r="F11" s="4" t="n">
        <v>24</v>
      </c>
      <c r="G11" s="6"/>
      <c r="H11" s="7" t="n">
        <f aca="false">G11*F11</f>
        <v>0</v>
      </c>
      <c r="I11" s="12" t="n">
        <v>0.33</v>
      </c>
      <c r="J11" s="13" t="n">
        <f aca="false">H11</f>
        <v>0</v>
      </c>
      <c r="K11" s="10"/>
      <c r="L11" s="10"/>
      <c r="M11" s="10"/>
      <c r="N11" s="10"/>
    </row>
    <row r="12" customFormat="false" ht="27.6" hidden="false" customHeight="true" outlineLevel="0" collapsed="false">
      <c r="B12" s="4" t="n">
        <f aca="false">B11+1</f>
        <v>8</v>
      </c>
      <c r="C12" s="11"/>
      <c r="D12" s="5" t="s">
        <v>15</v>
      </c>
      <c r="E12" s="4" t="s">
        <v>12</v>
      </c>
      <c r="F12" s="4" t="n">
        <v>8</v>
      </c>
      <c r="G12" s="6"/>
      <c r="H12" s="7" t="n">
        <f aca="false">G12*F12</f>
        <v>0</v>
      </c>
      <c r="I12" s="12" t="n">
        <v>0.33</v>
      </c>
      <c r="J12" s="13" t="n">
        <f aca="false">H12</f>
        <v>0</v>
      </c>
      <c r="K12" s="14"/>
      <c r="L12" s="14"/>
      <c r="M12" s="14"/>
      <c r="N12" s="14"/>
    </row>
    <row r="13" customFormat="false" ht="28.35" hidden="false" customHeight="true" outlineLevel="0" collapsed="false">
      <c r="B13" s="4" t="n">
        <f aca="false">B12+1</f>
        <v>9</v>
      </c>
      <c r="C13" s="11"/>
      <c r="D13" s="5" t="s">
        <v>16</v>
      </c>
      <c r="E13" s="4" t="s">
        <v>12</v>
      </c>
      <c r="F13" s="4" t="n">
        <v>5</v>
      </c>
      <c r="G13" s="6"/>
      <c r="H13" s="7" t="n">
        <f aca="false">G13*F13</f>
        <v>0</v>
      </c>
      <c r="I13" s="12" t="n">
        <v>0.33</v>
      </c>
      <c r="J13" s="13" t="n">
        <f aca="false">H13</f>
        <v>0</v>
      </c>
      <c r="K13" s="14"/>
      <c r="L13" s="14"/>
      <c r="M13" s="14"/>
      <c r="N13" s="14"/>
    </row>
    <row r="14" customFormat="false" ht="25.35" hidden="false" customHeight="true" outlineLevel="0" collapsed="false">
      <c r="B14" s="4" t="n">
        <f aca="false">B13+1</f>
        <v>10</v>
      </c>
      <c r="C14" s="11"/>
      <c r="D14" s="5" t="s">
        <v>17</v>
      </c>
      <c r="E14" s="4" t="s">
        <v>12</v>
      </c>
      <c r="F14" s="4" t="n">
        <v>46</v>
      </c>
      <c r="G14" s="6"/>
      <c r="H14" s="7" t="n">
        <f aca="false">G14*F14</f>
        <v>0</v>
      </c>
      <c r="I14" s="12" t="n">
        <v>0.33</v>
      </c>
      <c r="J14" s="13" t="n">
        <f aca="false">H14</f>
        <v>0</v>
      </c>
      <c r="K14" s="14"/>
      <c r="L14" s="14"/>
      <c r="M14" s="14"/>
      <c r="N14" s="14"/>
    </row>
    <row r="15" customFormat="false" ht="23.85" hidden="false" customHeight="true" outlineLevel="0" collapsed="false">
      <c r="B15" s="4" t="n">
        <f aca="false">B14+1</f>
        <v>11</v>
      </c>
      <c r="C15" s="4" t="s">
        <v>19</v>
      </c>
      <c r="D15" s="5" t="s">
        <v>14</v>
      </c>
      <c r="E15" s="4" t="s">
        <v>12</v>
      </c>
      <c r="F15" s="4" t="n">
        <v>10</v>
      </c>
      <c r="G15" s="6"/>
      <c r="H15" s="7" t="n">
        <f aca="false">G15*F15</f>
        <v>0</v>
      </c>
      <c r="I15" s="8"/>
      <c r="J15" s="9" t="n">
        <f aca="false">H15</f>
        <v>0</v>
      </c>
      <c r="M15" s="15"/>
      <c r="N15" s="15"/>
      <c r="O15" s="15"/>
    </row>
    <row r="16" customFormat="false" ht="23.85" hidden="false" customHeight="false" outlineLevel="0" collapsed="false">
      <c r="B16" s="4" t="n">
        <f aca="false">B15+1</f>
        <v>12</v>
      </c>
      <c r="C16" s="4"/>
      <c r="D16" s="5" t="s">
        <v>15</v>
      </c>
      <c r="E16" s="4" t="s">
        <v>12</v>
      </c>
      <c r="F16" s="4" t="n">
        <v>10</v>
      </c>
      <c r="G16" s="6"/>
      <c r="H16" s="7" t="n">
        <f aca="false">G16*F16</f>
        <v>0</v>
      </c>
      <c r="I16" s="8"/>
      <c r="J16" s="9" t="n">
        <f aca="false">H16</f>
        <v>0</v>
      </c>
      <c r="M16" s="15"/>
      <c r="N16" s="15"/>
      <c r="O16" s="15"/>
    </row>
    <row r="17" customFormat="false" ht="23.85" hidden="false" customHeight="false" outlineLevel="0" collapsed="false">
      <c r="B17" s="4" t="n">
        <f aca="false">B16+1</f>
        <v>13</v>
      </c>
      <c r="C17" s="4"/>
      <c r="D17" s="5" t="s">
        <v>16</v>
      </c>
      <c r="E17" s="4" t="s">
        <v>12</v>
      </c>
      <c r="F17" s="4" t="n">
        <v>5</v>
      </c>
      <c r="G17" s="6"/>
      <c r="H17" s="7" t="n">
        <f aca="false">G17*F17</f>
        <v>0</v>
      </c>
      <c r="I17" s="8"/>
      <c r="J17" s="9" t="n">
        <f aca="false">H17</f>
        <v>0</v>
      </c>
      <c r="M17" s="15"/>
      <c r="N17" s="15"/>
      <c r="O17" s="15"/>
    </row>
    <row r="18" customFormat="false" ht="23.85" hidden="false" customHeight="false" outlineLevel="0" collapsed="false">
      <c r="B18" s="4" t="n">
        <f aca="false">B17+1</f>
        <v>14</v>
      </c>
      <c r="C18" s="4"/>
      <c r="D18" s="5" t="s">
        <v>17</v>
      </c>
      <c r="E18" s="4" t="s">
        <v>12</v>
      </c>
      <c r="F18" s="4" t="n">
        <v>15</v>
      </c>
      <c r="G18" s="6"/>
      <c r="H18" s="7" t="n">
        <f aca="false">G18*F18</f>
        <v>0</v>
      </c>
      <c r="I18" s="8"/>
      <c r="J18" s="9" t="n">
        <f aca="false">H18</f>
        <v>0</v>
      </c>
      <c r="M18" s="15"/>
      <c r="N18" s="15"/>
      <c r="O18" s="15"/>
    </row>
    <row r="19" customFormat="false" ht="12.75" hidden="false" customHeight="true" outlineLevel="0" collapsed="false">
      <c r="B19" s="16" t="s">
        <v>20</v>
      </c>
      <c r="C19" s="16"/>
      <c r="D19" s="16"/>
      <c r="E19" s="16"/>
      <c r="F19" s="16"/>
      <c r="G19" s="16"/>
      <c r="H19" s="16"/>
      <c r="I19" s="16"/>
      <c r="J19" s="17" t="n">
        <f aca="false">SUM(J5:J18)</f>
        <v>0</v>
      </c>
    </row>
    <row r="21" customFormat="false" ht="12.75" hidden="false" customHeight="true" outlineLevel="0" collapsed="false">
      <c r="B21" s="18" t="s">
        <v>21</v>
      </c>
      <c r="C21" s="18"/>
      <c r="D21" s="18"/>
      <c r="E21" s="18"/>
      <c r="F21" s="18"/>
      <c r="G21" s="18"/>
      <c r="H21" s="18"/>
      <c r="I21" s="18"/>
    </row>
    <row r="22" customFormat="false" ht="75" hidden="false" customHeight="true" outlineLevel="0" collapsed="false">
      <c r="B22" s="3" t="s">
        <v>1</v>
      </c>
      <c r="C22" s="3" t="s">
        <v>2</v>
      </c>
      <c r="D22" s="3"/>
      <c r="E22" s="3" t="s">
        <v>4</v>
      </c>
      <c r="F22" s="3" t="s">
        <v>5</v>
      </c>
      <c r="G22" s="3" t="s">
        <v>22</v>
      </c>
      <c r="H22" s="3" t="s">
        <v>23</v>
      </c>
      <c r="I22" s="3" t="s">
        <v>24</v>
      </c>
    </row>
    <row r="23" customFormat="false" ht="23.85" hidden="false" customHeight="true" outlineLevel="0" collapsed="false">
      <c r="B23" s="4" t="n">
        <f aca="false">B18+1</f>
        <v>15</v>
      </c>
      <c r="C23" s="5" t="s">
        <v>25</v>
      </c>
      <c r="D23" s="5"/>
      <c r="E23" s="4" t="s">
        <v>12</v>
      </c>
      <c r="F23" s="4" t="n">
        <v>5</v>
      </c>
      <c r="G23" s="19" t="n">
        <v>0.1</v>
      </c>
      <c r="H23" s="6"/>
      <c r="I23" s="9" t="n">
        <f aca="false">F23*H23</f>
        <v>0</v>
      </c>
    </row>
    <row r="24" customFormat="false" ht="23.85" hidden="false" customHeight="true" outlineLevel="0" collapsed="false">
      <c r="B24" s="4" t="n">
        <f aca="false">B23+1</f>
        <v>16</v>
      </c>
      <c r="C24" s="5" t="s">
        <v>26</v>
      </c>
      <c r="D24" s="5"/>
      <c r="E24" s="4" t="s">
        <v>12</v>
      </c>
      <c r="F24" s="4" t="n">
        <v>5</v>
      </c>
      <c r="G24" s="19"/>
      <c r="H24" s="6"/>
      <c r="I24" s="9" t="n">
        <f aca="false">F24*H24</f>
        <v>0</v>
      </c>
    </row>
    <row r="25" customFormat="false" ht="23.85" hidden="false" customHeight="true" outlineLevel="0" collapsed="false">
      <c r="B25" s="4" t="n">
        <f aca="false">B24+1</f>
        <v>17</v>
      </c>
      <c r="C25" s="5" t="s">
        <v>27</v>
      </c>
      <c r="D25" s="5"/>
      <c r="E25" s="4" t="s">
        <v>12</v>
      </c>
      <c r="F25" s="4" t="n">
        <v>5</v>
      </c>
      <c r="G25" s="19"/>
      <c r="H25" s="6"/>
      <c r="I25" s="9" t="n">
        <f aca="false">F25*H25</f>
        <v>0</v>
      </c>
    </row>
    <row r="26" customFormat="false" ht="23.85" hidden="false" customHeight="true" outlineLevel="0" collapsed="false">
      <c r="B26" s="4" t="n">
        <f aca="false">B25+1</f>
        <v>18</v>
      </c>
      <c r="C26" s="5" t="s">
        <v>28</v>
      </c>
      <c r="D26" s="5"/>
      <c r="E26" s="4" t="s">
        <v>12</v>
      </c>
      <c r="F26" s="4" t="n">
        <v>5</v>
      </c>
      <c r="G26" s="19"/>
      <c r="H26" s="6"/>
      <c r="I26" s="9" t="n">
        <f aca="false">F26*H26</f>
        <v>0</v>
      </c>
    </row>
    <row r="27" customFormat="false" ht="23.85" hidden="false" customHeight="true" outlineLevel="0" collapsed="false">
      <c r="B27" s="4" t="n">
        <f aca="false">B26+1</f>
        <v>19</v>
      </c>
      <c r="C27" s="5" t="s">
        <v>29</v>
      </c>
      <c r="D27" s="5"/>
      <c r="E27" s="4" t="s">
        <v>12</v>
      </c>
      <c r="F27" s="4" t="n">
        <v>5</v>
      </c>
      <c r="G27" s="19"/>
      <c r="H27" s="6"/>
      <c r="I27" s="9" t="n">
        <f aca="false">F27*H27</f>
        <v>0</v>
      </c>
    </row>
    <row r="28" customFormat="false" ht="23.85" hidden="false" customHeight="true" outlineLevel="0" collapsed="false">
      <c r="B28" s="4" t="n">
        <f aca="false">B27+1</f>
        <v>20</v>
      </c>
      <c r="C28" s="5" t="s">
        <v>30</v>
      </c>
      <c r="D28" s="5"/>
      <c r="E28" s="4" t="s">
        <v>12</v>
      </c>
      <c r="F28" s="4" t="n">
        <v>5</v>
      </c>
      <c r="G28" s="19"/>
      <c r="H28" s="6"/>
      <c r="I28" s="9" t="n">
        <f aca="false">F28*H28</f>
        <v>0</v>
      </c>
    </row>
    <row r="29" customFormat="false" ht="22.35" hidden="false" customHeight="true" outlineLevel="0" collapsed="false">
      <c r="B29" s="4" t="n">
        <f aca="false">B28+1</f>
        <v>21</v>
      </c>
      <c r="C29" s="5" t="s">
        <v>31</v>
      </c>
      <c r="D29" s="5"/>
      <c r="E29" s="4" t="s">
        <v>12</v>
      </c>
      <c r="F29" s="4" t="n">
        <v>5</v>
      </c>
      <c r="G29" s="19"/>
      <c r="H29" s="6"/>
      <c r="I29" s="9" t="n">
        <f aca="false">F29*H29</f>
        <v>0</v>
      </c>
    </row>
    <row r="30" customFormat="false" ht="23.85" hidden="false" customHeight="true" outlineLevel="0" collapsed="false">
      <c r="B30" s="4" t="n">
        <f aca="false">B29+1</f>
        <v>22</v>
      </c>
      <c r="C30" s="5" t="s">
        <v>32</v>
      </c>
      <c r="D30" s="5"/>
      <c r="E30" s="4" t="s">
        <v>12</v>
      </c>
      <c r="F30" s="4" t="n">
        <v>5</v>
      </c>
      <c r="G30" s="19"/>
      <c r="H30" s="6"/>
      <c r="I30" s="9" t="n">
        <f aca="false">F30*H30</f>
        <v>0</v>
      </c>
    </row>
    <row r="31" customFormat="false" ht="21.6" hidden="false" customHeight="true" outlineLevel="0" collapsed="false">
      <c r="B31" s="4" t="n">
        <f aca="false">B30+1</f>
        <v>23</v>
      </c>
      <c r="C31" s="5" t="s">
        <v>33</v>
      </c>
      <c r="D31" s="5"/>
      <c r="E31" s="4" t="s">
        <v>12</v>
      </c>
      <c r="F31" s="4" t="n">
        <v>5</v>
      </c>
      <c r="G31" s="19"/>
      <c r="H31" s="6"/>
      <c r="I31" s="9" t="n">
        <f aca="false">F31*H31</f>
        <v>0</v>
      </c>
    </row>
    <row r="32" customFormat="false" ht="21.6" hidden="false" customHeight="true" outlineLevel="0" collapsed="false">
      <c r="B32" s="4" t="n">
        <f aca="false">B31+1</f>
        <v>24</v>
      </c>
      <c r="C32" s="5" t="s">
        <v>34</v>
      </c>
      <c r="D32" s="5"/>
      <c r="E32" s="4" t="s">
        <v>12</v>
      </c>
      <c r="F32" s="4" t="n">
        <v>5</v>
      </c>
      <c r="G32" s="19"/>
      <c r="H32" s="6"/>
      <c r="I32" s="9" t="n">
        <f aca="false">F32*H32</f>
        <v>0</v>
      </c>
    </row>
    <row r="33" customFormat="false" ht="21.6" hidden="false" customHeight="true" outlineLevel="0" collapsed="false">
      <c r="B33" s="4" t="n">
        <f aca="false">B32+1</f>
        <v>25</v>
      </c>
      <c r="C33" s="5" t="s">
        <v>35</v>
      </c>
      <c r="D33" s="5"/>
      <c r="E33" s="4" t="s">
        <v>12</v>
      </c>
      <c r="F33" s="4" t="n">
        <v>5</v>
      </c>
      <c r="G33" s="19"/>
      <c r="H33" s="6"/>
      <c r="I33" s="9" t="n">
        <f aca="false">F33*H33</f>
        <v>0</v>
      </c>
    </row>
    <row r="34" customFormat="false" ht="25.35" hidden="false" customHeight="true" outlineLevel="0" collapsed="false">
      <c r="B34" s="4" t="n">
        <f aca="false">B33+1</f>
        <v>26</v>
      </c>
      <c r="C34" s="5" t="s">
        <v>36</v>
      </c>
      <c r="D34" s="5"/>
      <c r="E34" s="4" t="s">
        <v>12</v>
      </c>
      <c r="F34" s="4" t="n">
        <v>5</v>
      </c>
      <c r="G34" s="19"/>
      <c r="H34" s="6"/>
      <c r="I34" s="9" t="n">
        <f aca="false">F34*H34</f>
        <v>0</v>
      </c>
    </row>
    <row r="35" customFormat="false" ht="26.1" hidden="false" customHeight="true" outlineLevel="0" collapsed="false">
      <c r="B35" s="4" t="n">
        <f aca="false">B34+1</f>
        <v>27</v>
      </c>
      <c r="C35" s="5" t="s">
        <v>37</v>
      </c>
      <c r="D35" s="5"/>
      <c r="E35" s="4" t="s">
        <v>12</v>
      </c>
      <c r="F35" s="4" t="n">
        <v>5</v>
      </c>
      <c r="G35" s="19"/>
      <c r="H35" s="6"/>
      <c r="I35" s="9" t="n">
        <f aca="false">F35*H35</f>
        <v>0</v>
      </c>
    </row>
    <row r="36" customFormat="false" ht="23.85" hidden="false" customHeight="true" outlineLevel="0" collapsed="false">
      <c r="B36" s="4" t="n">
        <f aca="false">B35+1</f>
        <v>28</v>
      </c>
      <c r="C36" s="5" t="s">
        <v>38</v>
      </c>
      <c r="D36" s="5"/>
      <c r="E36" s="4" t="s">
        <v>12</v>
      </c>
      <c r="F36" s="4" t="n">
        <v>5</v>
      </c>
      <c r="G36" s="19"/>
      <c r="H36" s="6"/>
      <c r="I36" s="9" t="n">
        <f aca="false">F36*H36</f>
        <v>0</v>
      </c>
    </row>
    <row r="37" customFormat="false" ht="12.75" hidden="false" customHeight="true" outlineLevel="0" collapsed="false">
      <c r="B37" s="20" t="s">
        <v>20</v>
      </c>
      <c r="C37" s="20"/>
      <c r="D37" s="20"/>
      <c r="E37" s="20"/>
      <c r="F37" s="20"/>
      <c r="G37" s="20"/>
      <c r="H37" s="20"/>
      <c r="I37" s="21" t="n">
        <f aca="false">SUM(I23:I36)</f>
        <v>0</v>
      </c>
    </row>
    <row r="39" customFormat="false" ht="12.75" hidden="false" customHeight="true" outlineLevel="0" collapsed="false">
      <c r="B39" s="18" t="s">
        <v>39</v>
      </c>
      <c r="C39" s="18"/>
      <c r="D39" s="18"/>
      <c r="E39" s="18"/>
      <c r="F39" s="18"/>
      <c r="G39" s="18"/>
      <c r="H39" s="18"/>
      <c r="I39" s="18"/>
    </row>
    <row r="40" customFormat="false" ht="75" hidden="false" customHeight="true" outlineLevel="0" collapsed="false">
      <c r="B40" s="3" t="s">
        <v>1</v>
      </c>
      <c r="C40" s="3" t="s">
        <v>2</v>
      </c>
      <c r="D40" s="3"/>
      <c r="E40" s="3" t="s">
        <v>4</v>
      </c>
      <c r="F40" s="3" t="s">
        <v>40</v>
      </c>
      <c r="G40" s="3" t="s">
        <v>22</v>
      </c>
      <c r="H40" s="3" t="s">
        <v>23</v>
      </c>
      <c r="I40" s="3" t="s">
        <v>24</v>
      </c>
    </row>
    <row r="41" customFormat="false" ht="23.85" hidden="false" customHeight="true" outlineLevel="0" collapsed="false">
      <c r="B41" s="4" t="n">
        <f aca="false">B36+1</f>
        <v>29</v>
      </c>
      <c r="C41" s="5" t="s">
        <v>41</v>
      </c>
      <c r="D41" s="5"/>
      <c r="E41" s="4" t="s">
        <v>12</v>
      </c>
      <c r="F41" s="4" t="n">
        <f aca="false">F23</f>
        <v>5</v>
      </c>
      <c r="G41" s="19" t="n">
        <v>0.1</v>
      </c>
      <c r="H41" s="6"/>
      <c r="I41" s="9" t="n">
        <f aca="false">F41*H41</f>
        <v>0</v>
      </c>
    </row>
    <row r="42" customFormat="false" ht="23.85" hidden="false" customHeight="true" outlineLevel="0" collapsed="false">
      <c r="B42" s="4" t="n">
        <f aca="false">B41+1</f>
        <v>30</v>
      </c>
      <c r="C42" s="5" t="s">
        <v>42</v>
      </c>
      <c r="D42" s="5"/>
      <c r="E42" s="4" t="s">
        <v>12</v>
      </c>
      <c r="F42" s="4" t="n">
        <v>5</v>
      </c>
      <c r="G42" s="19"/>
      <c r="H42" s="6"/>
      <c r="I42" s="9" t="n">
        <f aca="false">F42*H42</f>
        <v>0</v>
      </c>
    </row>
    <row r="43" customFormat="false" ht="13.8" hidden="false" customHeight="true" outlineLevel="0" collapsed="false">
      <c r="B43" s="4" t="n">
        <f aca="false">B42+1</f>
        <v>31</v>
      </c>
      <c r="C43" s="5" t="s">
        <v>43</v>
      </c>
      <c r="D43" s="5"/>
      <c r="E43" s="4" t="s">
        <v>12</v>
      </c>
      <c r="F43" s="4" t="n">
        <v>5</v>
      </c>
      <c r="G43" s="19"/>
      <c r="H43" s="6"/>
      <c r="I43" s="9" t="n">
        <f aca="false">F43*H43</f>
        <v>0</v>
      </c>
    </row>
    <row r="44" customFormat="false" ht="23.85" hidden="false" customHeight="true" outlineLevel="0" collapsed="false">
      <c r="B44" s="4" t="n">
        <f aca="false">B43+1</f>
        <v>32</v>
      </c>
      <c r="C44" s="5" t="s">
        <v>44</v>
      </c>
      <c r="D44" s="5"/>
      <c r="E44" s="4" t="s">
        <v>12</v>
      </c>
      <c r="F44" s="4" t="n">
        <v>5</v>
      </c>
      <c r="G44" s="19"/>
      <c r="H44" s="6"/>
      <c r="I44" s="9" t="n">
        <f aca="false">F44*H44</f>
        <v>0</v>
      </c>
    </row>
    <row r="45" customFormat="false" ht="23.85" hidden="false" customHeight="true" outlineLevel="0" collapsed="false">
      <c r="B45" s="4" t="n">
        <f aca="false">B44+1</f>
        <v>33</v>
      </c>
      <c r="C45" s="5" t="s">
        <v>45</v>
      </c>
      <c r="D45" s="5"/>
      <c r="E45" s="4" t="s">
        <v>12</v>
      </c>
      <c r="F45" s="4" t="n">
        <v>5</v>
      </c>
      <c r="G45" s="19"/>
      <c r="H45" s="6"/>
      <c r="I45" s="9" t="n">
        <f aca="false">F45*H45</f>
        <v>0</v>
      </c>
    </row>
    <row r="46" customFormat="false" ht="23.85" hidden="false" customHeight="true" outlineLevel="0" collapsed="false">
      <c r="B46" s="4" t="n">
        <f aca="false">B45+1</f>
        <v>34</v>
      </c>
      <c r="C46" s="5" t="s">
        <v>46</v>
      </c>
      <c r="D46" s="5"/>
      <c r="E46" s="4" t="s">
        <v>12</v>
      </c>
      <c r="F46" s="4" t="n">
        <v>5</v>
      </c>
      <c r="G46" s="19"/>
      <c r="H46" s="6"/>
      <c r="I46" s="9" t="n">
        <f aca="false">F46*H46</f>
        <v>0</v>
      </c>
    </row>
    <row r="47" customFormat="false" ht="13.8" hidden="false" customHeight="true" outlineLevel="0" collapsed="false">
      <c r="B47" s="4" t="n">
        <f aca="false">B46+1</f>
        <v>35</v>
      </c>
      <c r="C47" s="5" t="s">
        <v>47</v>
      </c>
      <c r="D47" s="5"/>
      <c r="E47" s="4" t="s">
        <v>12</v>
      </c>
      <c r="F47" s="4" t="n">
        <v>5</v>
      </c>
      <c r="G47" s="19"/>
      <c r="H47" s="6"/>
      <c r="I47" s="9" t="n">
        <f aca="false">F47*H47</f>
        <v>0</v>
      </c>
    </row>
    <row r="48" customFormat="false" ht="13.8" hidden="false" customHeight="true" outlineLevel="0" collapsed="false">
      <c r="B48" s="4" t="n">
        <f aca="false">B47+1</f>
        <v>36</v>
      </c>
      <c r="C48" s="5" t="s">
        <v>48</v>
      </c>
      <c r="D48" s="5"/>
      <c r="E48" s="4" t="s">
        <v>12</v>
      </c>
      <c r="F48" s="4" t="n">
        <v>5</v>
      </c>
      <c r="G48" s="19"/>
      <c r="H48" s="6"/>
      <c r="I48" s="9" t="n">
        <f aca="false">F48*H48</f>
        <v>0</v>
      </c>
    </row>
    <row r="49" customFormat="false" ht="13.8" hidden="false" customHeight="true" outlineLevel="0" collapsed="false">
      <c r="B49" s="4" t="n">
        <f aca="false">B48+1</f>
        <v>37</v>
      </c>
      <c r="C49" s="5" t="s">
        <v>49</v>
      </c>
      <c r="D49" s="5"/>
      <c r="E49" s="4" t="s">
        <v>12</v>
      </c>
      <c r="F49" s="4" t="n">
        <v>5</v>
      </c>
      <c r="G49" s="19"/>
      <c r="H49" s="6"/>
      <c r="I49" s="9" t="n">
        <f aca="false">F49*H49</f>
        <v>0</v>
      </c>
    </row>
    <row r="50" customFormat="false" ht="13.8" hidden="false" customHeight="true" outlineLevel="0" collapsed="false">
      <c r="B50" s="4" t="n">
        <f aca="false">B49+1</f>
        <v>38</v>
      </c>
      <c r="C50" s="5" t="s">
        <v>50</v>
      </c>
      <c r="D50" s="5"/>
      <c r="E50" s="4" t="s">
        <v>12</v>
      </c>
      <c r="F50" s="4" t="n">
        <v>5</v>
      </c>
      <c r="G50" s="19"/>
      <c r="H50" s="6"/>
      <c r="I50" s="9" t="n">
        <f aca="false">F50*H50</f>
        <v>0</v>
      </c>
    </row>
    <row r="51" customFormat="false" ht="13.8" hidden="false" customHeight="true" outlineLevel="0" collapsed="false">
      <c r="B51" s="4" t="n">
        <f aca="false">B50+1</f>
        <v>39</v>
      </c>
      <c r="C51" s="5" t="s">
        <v>51</v>
      </c>
      <c r="D51" s="5"/>
      <c r="E51" s="4" t="s">
        <v>12</v>
      </c>
      <c r="F51" s="4" t="n">
        <v>5</v>
      </c>
      <c r="G51" s="19"/>
      <c r="H51" s="6"/>
      <c r="I51" s="9" t="n">
        <f aca="false">F51*H51</f>
        <v>0</v>
      </c>
    </row>
    <row r="52" customFormat="false" ht="13.8" hidden="false" customHeight="true" outlineLevel="0" collapsed="false">
      <c r="B52" s="4" t="n">
        <f aca="false">B51+1</f>
        <v>40</v>
      </c>
      <c r="C52" s="5" t="s">
        <v>52</v>
      </c>
      <c r="D52" s="5"/>
      <c r="E52" s="4" t="s">
        <v>12</v>
      </c>
      <c r="F52" s="4" t="n">
        <v>5</v>
      </c>
      <c r="G52" s="19"/>
      <c r="H52" s="6"/>
      <c r="I52" s="9" t="n">
        <f aca="false">F52*H52</f>
        <v>0</v>
      </c>
    </row>
    <row r="53" customFormat="false" ht="23.85" hidden="false" customHeight="true" outlineLevel="0" collapsed="false">
      <c r="B53" s="4" t="n">
        <f aca="false">B52+1</f>
        <v>41</v>
      </c>
      <c r="C53" s="5" t="s">
        <v>53</v>
      </c>
      <c r="D53" s="5"/>
      <c r="E53" s="4" t="s">
        <v>12</v>
      </c>
      <c r="F53" s="4" t="n">
        <v>5</v>
      </c>
      <c r="G53" s="19"/>
      <c r="H53" s="6"/>
      <c r="I53" s="9" t="n">
        <f aca="false">F53*H53</f>
        <v>0</v>
      </c>
    </row>
    <row r="54" customFormat="false" ht="23.85" hidden="false" customHeight="true" outlineLevel="0" collapsed="false">
      <c r="B54" s="4" t="n">
        <f aca="false">B53+1</f>
        <v>42</v>
      </c>
      <c r="C54" s="5" t="s">
        <v>54</v>
      </c>
      <c r="D54" s="5"/>
      <c r="E54" s="4" t="s">
        <v>12</v>
      </c>
      <c r="F54" s="4" t="n">
        <v>5</v>
      </c>
      <c r="G54" s="19"/>
      <c r="H54" s="6"/>
      <c r="I54" s="9" t="n">
        <f aca="false">F54*H54</f>
        <v>0</v>
      </c>
    </row>
    <row r="55" customFormat="false" ht="12.75" hidden="false" customHeight="true" outlineLevel="0" collapsed="false">
      <c r="B55" s="20" t="s">
        <v>20</v>
      </c>
      <c r="C55" s="20"/>
      <c r="D55" s="20"/>
      <c r="E55" s="20"/>
      <c r="F55" s="20"/>
      <c r="G55" s="20"/>
      <c r="H55" s="20"/>
      <c r="I55" s="21" t="n">
        <f aca="false">SUM(I41:I54)</f>
        <v>0</v>
      </c>
    </row>
    <row r="57" customFormat="false" ht="12.75" hidden="false" customHeight="true" outlineLevel="0" collapsed="false">
      <c r="B57" s="18" t="s">
        <v>55</v>
      </c>
      <c r="C57" s="18"/>
      <c r="D57" s="18"/>
      <c r="E57" s="18"/>
      <c r="F57" s="18"/>
      <c r="G57" s="18"/>
      <c r="H57" s="18"/>
      <c r="I57" s="18"/>
    </row>
    <row r="58" customFormat="false" ht="15" hidden="false" customHeight="false" outlineLevel="0" collapsed="false">
      <c r="B58" s="4" t="n">
        <v>43</v>
      </c>
      <c r="C58" s="4" t="s">
        <v>56</v>
      </c>
      <c r="D58" s="4"/>
      <c r="E58" s="4" t="s">
        <v>12</v>
      </c>
      <c r="F58" s="4" t="n">
        <f aca="false">F23</f>
        <v>5</v>
      </c>
      <c r="G58" s="22" t="n">
        <v>0.1</v>
      </c>
      <c r="H58" s="6"/>
      <c r="I58" s="9" t="n">
        <f aca="false">F58*H58</f>
        <v>0</v>
      </c>
    </row>
    <row r="59" customFormat="false" ht="12.75" hidden="false" customHeight="true" outlineLevel="0" collapsed="false">
      <c r="B59" s="20" t="s">
        <v>20</v>
      </c>
      <c r="C59" s="20"/>
      <c r="D59" s="20"/>
      <c r="E59" s="20"/>
      <c r="F59" s="20"/>
      <c r="G59" s="20"/>
      <c r="H59" s="20"/>
      <c r="I59" s="23" t="n">
        <f aca="false">I58+I55+I37</f>
        <v>0</v>
      </c>
    </row>
    <row r="60" customFormat="false" ht="12.75" hidden="false" customHeight="true" outlineLevel="0" collapsed="false">
      <c r="B60" s="24" t="s">
        <v>57</v>
      </c>
      <c r="C60" s="24"/>
      <c r="D60" s="24"/>
      <c r="E60" s="24"/>
      <c r="I60" s="23"/>
    </row>
    <row r="61" customFormat="false" ht="45" hidden="false" customHeight="true" outlineLevel="0" collapsed="false">
      <c r="B61" s="25" t="s">
        <v>58</v>
      </c>
      <c r="C61" s="25" t="s">
        <v>59</v>
      </c>
      <c r="D61" s="25"/>
      <c r="E61" s="25" t="s">
        <v>60</v>
      </c>
    </row>
    <row r="62" customFormat="false" ht="15" hidden="false" customHeight="true" outlineLevel="0" collapsed="false">
      <c r="B62" s="4" t="n">
        <v>1</v>
      </c>
      <c r="C62" s="5" t="s">
        <v>61</v>
      </c>
      <c r="D62" s="5"/>
      <c r="E62" s="9" t="n">
        <f aca="false">SUM(J5:J9)</f>
        <v>0</v>
      </c>
    </row>
    <row r="63" customFormat="false" ht="15" hidden="false" customHeight="true" outlineLevel="0" collapsed="false">
      <c r="B63" s="4" t="n">
        <v>2</v>
      </c>
      <c r="C63" s="5" t="s">
        <v>62</v>
      </c>
      <c r="D63" s="5"/>
      <c r="E63" s="9" t="n">
        <f aca="false">SUM(J10:J14)</f>
        <v>0</v>
      </c>
    </row>
    <row r="64" customFormat="false" ht="15" hidden="false" customHeight="true" outlineLevel="0" collapsed="false">
      <c r="B64" s="4" t="n">
        <v>3</v>
      </c>
      <c r="C64" s="5" t="s">
        <v>63</v>
      </c>
      <c r="D64" s="5"/>
      <c r="E64" s="9" t="n">
        <f aca="false">SUM(J15:J18)</f>
        <v>0</v>
      </c>
    </row>
    <row r="65" customFormat="false" ht="15" hidden="false" customHeight="true" outlineLevel="0" collapsed="false">
      <c r="B65" s="4" t="n">
        <v>4</v>
      </c>
      <c r="C65" s="5" t="s">
        <v>64</v>
      </c>
      <c r="D65" s="5"/>
      <c r="E65" s="9" t="n">
        <f aca="false">I59</f>
        <v>0</v>
      </c>
    </row>
    <row r="66" customFormat="false" ht="12.75" hidden="false" customHeight="true" outlineLevel="0" collapsed="false">
      <c r="B66" s="25" t="s">
        <v>65</v>
      </c>
      <c r="C66" s="25"/>
      <c r="D66" s="25"/>
      <c r="E66" s="26" t="n">
        <f aca="false">SUM(E62:E65)</f>
        <v>0</v>
      </c>
      <c r="F66" s="27"/>
    </row>
    <row r="68" customFormat="false" ht="30" hidden="true" customHeight="false" outlineLevel="0" collapsed="false">
      <c r="C68" s="4" t="n">
        <v>158461</v>
      </c>
      <c r="D68" s="4"/>
      <c r="E68" s="4" t="s">
        <v>66</v>
      </c>
      <c r="F68" s="22" t="n">
        <v>0.0383</v>
      </c>
    </row>
    <row r="69" customFormat="false" ht="45" hidden="true" customHeight="false" outlineLevel="0" collapsed="false">
      <c r="C69" s="4" t="s">
        <v>67</v>
      </c>
      <c r="D69" s="4"/>
      <c r="E69" s="4" t="s">
        <v>68</v>
      </c>
      <c r="F69" s="22" t="n">
        <v>0.0733</v>
      </c>
    </row>
    <row r="70" customFormat="false" ht="15" hidden="true" customHeight="false" outlineLevel="0" collapsed="false">
      <c r="C70" s="4" t="n">
        <v>152663</v>
      </c>
      <c r="D70" s="4"/>
      <c r="E70" s="4" t="s">
        <v>69</v>
      </c>
      <c r="F70" s="22" t="n">
        <v>0.0367</v>
      </c>
    </row>
    <row r="71" customFormat="false" ht="45" hidden="true" customHeight="false" outlineLevel="0" collapsed="false">
      <c r="C71" s="4" t="s">
        <v>70</v>
      </c>
      <c r="D71" s="4"/>
      <c r="E71" s="4" t="s">
        <v>71</v>
      </c>
      <c r="F71" s="22" t="n">
        <v>0.021</v>
      </c>
    </row>
    <row r="72" customFormat="false" ht="12.75" hidden="true" customHeight="true" outlineLevel="0" collapsed="false">
      <c r="C72" s="28" t="s">
        <v>72</v>
      </c>
      <c r="D72" s="28"/>
      <c r="E72" s="28"/>
      <c r="F72" s="29" t="n">
        <f aca="false">MEDIAN(F68:F71)</f>
        <v>0.0375</v>
      </c>
    </row>
    <row r="73" customFormat="false" ht="15" hidden="tru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2">
    <mergeCell ref="B1:J3"/>
    <mergeCell ref="C5:C9"/>
    <mergeCell ref="K5:N11"/>
    <mergeCell ref="C10:C14"/>
    <mergeCell ref="C15:C18"/>
    <mergeCell ref="B19:I19"/>
    <mergeCell ref="B21:H21"/>
    <mergeCell ref="C22:D22"/>
    <mergeCell ref="C23:D23"/>
    <mergeCell ref="G23:G36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B37:H37"/>
    <mergeCell ref="B39:H39"/>
    <mergeCell ref="C40:D40"/>
    <mergeCell ref="C41:D41"/>
    <mergeCell ref="G41:G54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B55:H55"/>
    <mergeCell ref="B57:I57"/>
    <mergeCell ref="B59:H59"/>
    <mergeCell ref="B60:E60"/>
    <mergeCell ref="C61:D61"/>
    <mergeCell ref="C62:D62"/>
    <mergeCell ref="C63:D63"/>
    <mergeCell ref="C64:D64"/>
    <mergeCell ref="C65:D65"/>
    <mergeCell ref="B66:D66"/>
    <mergeCell ref="C72:E72"/>
  </mergeCells>
  <printOptions headings="false" gridLines="false" gridLinesSet="true" horizontalCentered="false" verticalCentered="false"/>
  <pageMargins left="0.39375" right="0.39375" top="0.39375" bottom="0.39375" header="0" footer="0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2" manualBreakCount="2">
    <brk id="20" man="true" max="16383" min="0"/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LibreOffice/7.2.5.2$Windows_X86_64 LibreOffice_project/499f9727c189e6ef3471021d6132d4c694f357e5</Application>
  <AppVersion>15.0000</AppVersion>
  <Company>Ifes Campus São Mateus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2022-09-27T17:01:51Z</dcterms:created>
  <dc:creator>Amadeu Ribeiro da Silva</dc:creator>
  <dc:description/>
  <dc:language>pt-BR</dc:language>
  <cp:lastModifiedBy/>
  <dcterms:modified xsi:type="dcterms:W3CDTF">2023-06-29T10:37:14Z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